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09 от 11.08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1" i="1" l="1"/>
  <c r="I91" i="1" s="1"/>
  <c r="H88" i="1"/>
  <c r="I88" i="1" s="1"/>
  <c r="F88" i="1"/>
  <c r="F87" i="1"/>
  <c r="H87" i="1" s="1"/>
  <c r="I87" i="1" s="1"/>
  <c r="F86" i="1"/>
  <c r="H86" i="1" s="1"/>
  <c r="I86" i="1" s="1"/>
  <c r="F85" i="1"/>
  <c r="H85" i="1" s="1"/>
  <c r="I85" i="1" s="1"/>
  <c r="I84" i="1"/>
  <c r="H84" i="1"/>
  <c r="F84" i="1"/>
  <c r="H83" i="1"/>
  <c r="I83" i="1" s="1"/>
  <c r="F83" i="1"/>
  <c r="E83" i="1"/>
  <c r="H81" i="1"/>
  <c r="I81" i="1" s="1"/>
  <c r="G81" i="1"/>
  <c r="F81" i="1"/>
  <c r="E81" i="1"/>
  <c r="I79" i="1"/>
  <c r="H79" i="1"/>
  <c r="F79" i="1"/>
  <c r="H78" i="1"/>
  <c r="I78" i="1" s="1"/>
  <c r="F78" i="1"/>
  <c r="F76" i="1"/>
  <c r="H76" i="1" s="1"/>
  <c r="I76" i="1" s="1"/>
  <c r="E76" i="1"/>
  <c r="F75" i="1"/>
  <c r="H75" i="1" s="1"/>
  <c r="I75" i="1" s="1"/>
  <c r="E75" i="1"/>
  <c r="F74" i="1"/>
  <c r="H74" i="1" s="1"/>
  <c r="I74" i="1" s="1"/>
  <c r="E74" i="1"/>
  <c r="F72" i="1"/>
  <c r="H72" i="1" s="1"/>
  <c r="I72" i="1" s="1"/>
  <c r="F70" i="1"/>
  <c r="H70" i="1" s="1"/>
  <c r="I70" i="1" s="1"/>
  <c r="E69" i="1"/>
  <c r="F69" i="1" s="1"/>
  <c r="H69" i="1" s="1"/>
  <c r="I69" i="1" s="1"/>
  <c r="I66" i="1"/>
  <c r="H66" i="1"/>
  <c r="F66" i="1"/>
  <c r="H65" i="1"/>
  <c r="I65" i="1" s="1"/>
  <c r="F65" i="1"/>
  <c r="E65" i="1"/>
  <c r="H64" i="1"/>
  <c r="I64" i="1" s="1"/>
  <c r="F64" i="1"/>
  <c r="F63" i="1"/>
  <c r="H63" i="1" s="1"/>
  <c r="I63" i="1" s="1"/>
  <c r="E62" i="1"/>
  <c r="F62" i="1" s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F51" i="1"/>
  <c r="H51" i="1" s="1"/>
  <c r="I51" i="1" s="1"/>
  <c r="I50" i="1"/>
  <c r="H50" i="1"/>
  <c r="F49" i="1"/>
  <c r="H49" i="1" s="1"/>
  <c r="I49" i="1" s="1"/>
  <c r="E49" i="1"/>
  <c r="D49" i="1"/>
  <c r="E48" i="1"/>
  <c r="D48" i="1"/>
  <c r="F48" i="1" s="1"/>
  <c r="H48" i="1" s="1"/>
  <c r="I48" i="1" s="1"/>
  <c r="D47" i="1"/>
  <c r="F47" i="1" s="1"/>
  <c r="H47" i="1" s="1"/>
  <c r="I47" i="1" s="1"/>
  <c r="D46" i="1"/>
  <c r="E43" i="1"/>
  <c r="E44" i="1" s="1"/>
  <c r="F44" i="1" s="1"/>
  <c r="H44" i="1" s="1"/>
  <c r="I44" i="1" s="1"/>
  <c r="E42" i="1"/>
  <c r="F42" i="1" s="1"/>
  <c r="H42" i="1" s="1"/>
  <c r="I42" i="1" s="1"/>
  <c r="E41" i="1"/>
  <c r="F41" i="1" s="1"/>
  <c r="H41" i="1" s="1"/>
  <c r="I41" i="1" s="1"/>
  <c r="D41" i="1"/>
  <c r="E40" i="1"/>
  <c r="E47" i="1" s="1"/>
  <c r="D40" i="1"/>
  <c r="F40" i="1" s="1"/>
  <c r="H40" i="1" s="1"/>
  <c r="I40" i="1" s="1"/>
  <c r="F37" i="1"/>
  <c r="H37" i="1" s="1"/>
  <c r="I37" i="1" s="1"/>
  <c r="E36" i="1"/>
  <c r="F36" i="1" s="1"/>
  <c r="H36" i="1" s="1"/>
  <c r="I36" i="1" s="1"/>
  <c r="E35" i="1"/>
  <c r="F35" i="1" s="1"/>
  <c r="H35" i="1" s="1"/>
  <c r="I35" i="1" s="1"/>
  <c r="E34" i="1"/>
  <c r="F34" i="1" s="1"/>
  <c r="H34" i="1" s="1"/>
  <c r="I34" i="1" s="1"/>
  <c r="D33" i="1"/>
  <c r="F33" i="1" s="1"/>
  <c r="H33" i="1" s="1"/>
  <c r="I33" i="1" s="1"/>
  <c r="E32" i="1"/>
  <c r="E33" i="1" s="1"/>
  <c r="D32" i="1"/>
  <c r="F32" i="1" l="1"/>
  <c r="H32" i="1" s="1"/>
  <c r="F43" i="1"/>
  <c r="H43" i="1" s="1"/>
  <c r="I43" i="1" s="1"/>
  <c r="E46" i="1"/>
  <c r="F46" i="1" s="1"/>
  <c r="H46" i="1" s="1"/>
  <c r="I46" i="1" s="1"/>
  <c r="H93" i="1"/>
  <c r="H92" i="1" l="1"/>
  <c r="H94" i="1" s="1"/>
  <c r="H95" i="1" s="1"/>
  <c r="I32" i="1"/>
  <c r="I92" i="1" s="1"/>
</calcChain>
</file>

<file path=xl/sharedStrings.xml><?xml version="1.0" encoding="utf-8"?>
<sst xmlns="http://schemas.openxmlformats.org/spreadsheetml/2006/main" count="178" uniqueCount="151">
  <si>
    <t>Приложение № 1</t>
  </si>
  <si>
    <t>Наименование улицы</t>
  </si>
  <si>
    <t>пер. Кирпичный</t>
  </si>
  <si>
    <t>№ дома</t>
  </si>
  <si>
    <t>4</t>
  </si>
  <si>
    <t>Год постройки</t>
  </si>
  <si>
    <t>1971</t>
  </si>
  <si>
    <t>Тип дома  (квартирного, иное)</t>
  </si>
  <si>
    <t>квартирный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</si>
  <si>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</si>
  <si>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</si>
  <si>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</si>
  <si>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</si>
  <si>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</si>
  <si>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</si>
  <si>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</si>
  <si>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</si>
  <si>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доме № 4 по пер.Кирпичный в г.Ухте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</si>
  <si>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</si>
  <si>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</si>
  <si>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</si>
  <si>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</si>
  <si>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</si>
  <si>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</si>
  <si>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</si>
  <si>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</si>
  <si>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</si>
  <si>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</si>
  <si>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</si>
  <si>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</si>
  <si>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</si>
  <si>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</si>
  <si>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</si>
  <si>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</si>
  <si>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</si>
  <si>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>51-023</t>
  </si>
  <si>
    <t>Влажная протирка почтовых ящиков</t>
  </si>
  <si>
    <t>51-019</t>
  </si>
  <si>
    <t>Влажная протирка дверей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</si>
  <si>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</si>
  <si>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</si>
  <si>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</si>
  <si>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</si>
  <si>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</si>
  <si>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</t>
  </si>
  <si>
    <t>53-020 прим.</t>
  </si>
  <si>
    <t xml:space="preserve">Уборка с неусовершенствованным покрытием </t>
  </si>
  <si>
    <t>1000 м2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</si>
  <si>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</si>
  <si>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</si>
  <si>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</si>
  <si>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</si>
  <si>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</si>
  <si>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</si>
  <si>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</si>
  <si>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</si>
  <si>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</si>
  <si>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</si>
  <si>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</si>
  <si>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</si>
  <si>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</si>
  <si>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</si>
  <si>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 xml:space="preserve">Пескоподсыпка территории (вх.площ.)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</si>
  <si>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</si>
  <si>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</si>
  <si>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</si>
  <si>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</si>
  <si>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</si>
  <si>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</si>
  <si>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</si>
  <si>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</si>
  <si>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</si>
  <si>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</si>
  <si>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</si>
  <si>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</si>
  <si>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</si>
  <si>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</si>
  <si>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</si>
  <si>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</si>
  <si>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</si>
  <si>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</si>
  <si>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</si>
  <si>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</si>
  <si>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</si>
  <si>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</si>
  <si>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</si>
  <si>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</si>
  <si>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</si>
  <si>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</si>
  <si>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</si>
  <si>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</si>
  <si>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</si>
  <si>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</si>
  <si>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</si>
  <si>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</si>
  <si>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42-015</t>
  </si>
  <si>
    <t>Осмотр водопроводов, канализации, отопления в квартирах</t>
  </si>
  <si>
    <t>100кв.</t>
  </si>
  <si>
    <t>33-055</t>
  </si>
  <si>
    <t xml:space="preserve">Техническое обслуживание типовых групповых щитов жилых домов </t>
  </si>
  <si>
    <t>щит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</si>
  <si>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</si>
  <si>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</si>
  <si>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</si>
  <si>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</si>
  <si>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</si>
  <si>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</si>
  <si>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</si>
  <si>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</si>
  <si>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</si>
  <si>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</si>
  <si>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</si>
  <si>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</si>
  <si>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</si>
  <si>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</si>
  <si>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</si>
  <si>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</si>
  <si>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</si>
  <si>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</si>
  <si>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</si>
  <si>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</si>
  <si>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31-055</t>
  </si>
  <si>
    <t>Установка насоса в подвале для откачки воды</t>
  </si>
  <si>
    <t>подвал</t>
  </si>
  <si>
    <t>31-056</t>
  </si>
  <si>
    <t>Обслуживание насоса во время откачки воды</t>
  </si>
  <si>
    <t>1 мЗ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</si>
  <si>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</si>
  <si>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</si>
  <si>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</si>
  <si>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</si>
  <si>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</si>
  <si>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</si>
  <si>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</si>
  <si>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</si>
  <si>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</si>
  <si>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41-50мм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</si>
  <si>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</si>
  <si>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</si>
  <si>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</si>
  <si>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</si>
  <si>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</si>
  <si>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</si>
  <si>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</si>
  <si>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</si>
  <si>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</si>
  <si>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</si>
  <si>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</si>
  <si>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>администрации МОГО "Ухта"</t>
  </si>
  <si>
    <t xml:space="preserve">к постановлению </t>
  </si>
  <si>
    <t>от 11 августа 2022 г. № 1709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</si>
</sst>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51">
    <xf numFmtId="0" fontId="0" fillId="0" borderId="0" xfId="0"/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2" xfId="2" applyNumberFormat="1" applyFont="1" applyFill="1" applyBorder="1" applyAlignment="1" applyProtection="1">
      <alignment horizontal="left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15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49" fontId="7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0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2" fontId="15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165" fontId="18" fillId="0" borderId="1" xfId="2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5" fontId="18" fillId="0" borderId="0" xfId="2" applyNumberFormat="1" applyFont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5" fillId="0" borderId="0" xfId="0" applyNumberFormat="1" applyFont="1" applyAlignment="1">
      <alignment horizontal="center" vertical="center"/>
    </xf>
    <xf numFmtId="0" fontId="10" fillId="0" borderId="0" xfId="0" applyFont="1"/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6" applyFont="1" applyBorder="1" applyAlignment="1" applyProtection="1">
      <alignment horizontal="center" vertical="center" wrapText="1"/>
      <protection hidden="1"/>
    </xf>
    <xf numFmtId="49" fontId="7" fillId="2" borderId="10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16" applyNumberFormat="1" applyFont="1" applyFill="1" applyBorder="1" applyAlignment="1" applyProtection="1">
      <alignment horizontal="center" vertical="center" wrapText="1"/>
      <protection hidden="1"/>
    </xf>
    <xf numFmtId="165" fontId="18" fillId="0" borderId="3" xfId="2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0" fontId="7" fillId="0" borderId="1" xfId="16" applyFont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2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12" fillId="0" borderId="10" xfId="1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1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20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7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0" fillId="2" borderId="0" xfId="0" applyFill="1"/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12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5" xfId="2" applyNumberFormat="1" applyFont="1" applyFill="1" applyBorder="1" applyAlignment="1" applyProtection="1">
      <alignment horizontal="center" vertical="center" wrapText="1"/>
      <protection hidden="1"/>
    </xf>
    <xf numFmtId="4" fontId="20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2" fillId="0" borderId="0" xfId="0" applyFont="1" applyAlignment="1">
      <alignment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3" fillId="0" borderId="0" xfId="0" applyFont="1" applyAlignment="1">
      <alignment horizontal="center" wrapText="1"/>
    </xf>
    <xf numFmtId="0" fontId="7" fillId="0" borderId="17" xfId="2" applyFont="1" applyBorder="1" applyAlignment="1" applyProtection="1">
      <alignment horizontal="center" vertical="center" wrapText="1"/>
      <protection hidden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5"/>
  <sheetViews>
    <sheetView tabSelected="1" view="pageBreakPreview" topLeftCell="A83" zoomScaleNormal="110" zoomScaleSheetLayoutView="100" workbookViewId="0">
      <selection activeCell="A67" sqref="A67:I97"/>
    </sheetView>
  </sheetViews>
  <sheetFormatPr defaultColWidth="8.7109375" defaultRowHeight="15" x14ac:dyDescent="0.25"/>
  <cols>
    <col min="1" max="1" width="12.28515625" style="15" customWidth="1"/>
    <col min="2" max="2" width="43.28515625" style="15" customWidth="1"/>
    <col min="3" max="3" width="10.7109375" style="16" customWidth="1"/>
    <col min="4" max="4" width="13.5703125" style="16" customWidth="1"/>
    <col min="5" max="5" width="10.140625" style="16" customWidth="1"/>
    <col min="6" max="6" width="10.28515625" style="15" customWidth="1"/>
    <col min="7" max="7" width="11.7109375" style="17" customWidth="1"/>
    <col min="8" max="8" width="12.42578125" style="15" customWidth="1"/>
    <col min="9" max="9" width="11" style="18" customWidth="1"/>
  </cols>
  <sheetData>
    <row r="1" spans="1:9" s="18" customFormat="1" ht="18.75" x14ac:dyDescent="0.3">
      <c r="A1" s="15"/>
      <c r="B1" s="15"/>
      <c r="C1" s="16"/>
      <c r="D1" s="16"/>
      <c r="E1" s="16"/>
      <c r="F1" s="149" t="s">
        <v>0</v>
      </c>
      <c r="G1" s="149"/>
      <c r="H1" s="149"/>
      <c r="I1" s="149"/>
    </row>
    <row r="2" spans="1:9" s="18" customFormat="1" ht="18.75" x14ac:dyDescent="0.3">
      <c r="A2" s="15"/>
      <c r="B2" s="15"/>
      <c r="C2" s="16"/>
      <c r="D2" s="16"/>
      <c r="E2" s="16"/>
      <c r="F2" s="149" t="s">
        <v>149</v>
      </c>
      <c r="G2" s="149"/>
      <c r="H2" s="149"/>
      <c r="I2" s="149"/>
    </row>
    <row r="3" spans="1:9" s="18" customFormat="1" ht="18.75" x14ac:dyDescent="0.3">
      <c r="A3" s="15"/>
      <c r="B3" s="15"/>
      <c r="C3" s="16"/>
      <c r="D3" s="16"/>
      <c r="E3" s="16"/>
      <c r="F3" s="149" t="s">
        <v>148</v>
      </c>
      <c r="G3" s="149"/>
      <c r="H3" s="149"/>
      <c r="I3" s="149"/>
    </row>
    <row r="4" spans="1:9" s="18" customFormat="1" ht="15.75" customHeight="1" x14ac:dyDescent="0.3">
      <c r="A4" s="15"/>
      <c r="B4" s="15"/>
      <c r="C4" s="16"/>
      <c r="D4" s="16"/>
      <c r="E4" s="16"/>
      <c r="F4" s="149" t="s">
        <v>150</v>
      </c>
      <c r="G4" s="149"/>
      <c r="H4" s="149"/>
      <c r="I4" s="149"/>
    </row>
    <row r="5" spans="1:9" ht="15" hidden="1" customHeight="1" x14ac:dyDescent="0.25">
      <c r="A5" s="14"/>
      <c r="B5" s="14"/>
      <c r="F5" s="148"/>
      <c r="G5" s="148"/>
      <c r="H5" s="148"/>
      <c r="I5" s="148"/>
    </row>
    <row r="6" spans="1:9" ht="15" hidden="1" customHeight="1" x14ac:dyDescent="0.25">
      <c r="A6" s="19"/>
      <c r="B6" s="20"/>
      <c r="C6" s="13"/>
      <c r="D6" s="13"/>
      <c r="E6" s="13"/>
      <c r="F6" s="13"/>
      <c r="G6" s="13"/>
      <c r="H6" s="13"/>
      <c r="I6" s="13"/>
    </row>
    <row r="7" spans="1:9" ht="15" hidden="1" customHeight="1" x14ac:dyDescent="0.25">
      <c r="A7" s="19"/>
      <c r="B7" s="20"/>
      <c r="C7" s="12"/>
      <c r="D7" s="12"/>
      <c r="E7" s="12"/>
      <c r="F7" s="12"/>
      <c r="G7" s="12"/>
      <c r="H7" s="12"/>
      <c r="I7" s="12"/>
    </row>
    <row r="8" spans="1:9" ht="15" hidden="1" customHeight="1" x14ac:dyDescent="0.25">
      <c r="A8" s="19"/>
      <c r="B8" s="20"/>
      <c r="C8" s="12"/>
      <c r="D8" s="12"/>
      <c r="E8" s="12"/>
      <c r="F8" s="12"/>
      <c r="G8" s="12"/>
      <c r="H8" s="12"/>
      <c r="I8" s="12"/>
    </row>
    <row r="9" spans="1:9" ht="13.5" customHeight="1" x14ac:dyDescent="0.25">
      <c r="A9" s="19"/>
      <c r="B9" s="20"/>
      <c r="C9" s="21"/>
      <c r="D9" s="11"/>
      <c r="E9" s="11"/>
      <c r="F9" s="11"/>
      <c r="G9" s="11"/>
      <c r="H9" s="11"/>
      <c r="I9" s="11"/>
    </row>
    <row r="10" spans="1:9" ht="15" hidden="1" customHeight="1" x14ac:dyDescent="0.25">
      <c r="A10" s="19"/>
      <c r="B10" s="20"/>
      <c r="C10" s="21"/>
      <c r="D10" s="11"/>
      <c r="E10" s="11"/>
      <c r="F10" s="11"/>
      <c r="G10" s="11"/>
      <c r="H10" s="11"/>
      <c r="I10" s="11"/>
    </row>
    <row r="11" spans="1:9" ht="15" hidden="1" customHeight="1" x14ac:dyDescent="0.25">
      <c r="A11" s="19"/>
      <c r="B11" s="20"/>
      <c r="C11" s="12"/>
      <c r="D11" s="12"/>
      <c r="E11" s="12"/>
      <c r="F11" s="12"/>
      <c r="G11" s="12"/>
      <c r="H11" s="12"/>
      <c r="I11" s="12"/>
    </row>
    <row r="12" spans="1:9" ht="15" hidden="1" customHeight="1" x14ac:dyDescent="0.25">
      <c r="A12" s="19"/>
      <c r="B12" s="20"/>
      <c r="C12" s="21"/>
      <c r="D12" s="21"/>
      <c r="E12" s="21"/>
      <c r="F12" s="10"/>
      <c r="G12" s="10"/>
      <c r="H12" s="10"/>
      <c r="I12" s="10"/>
    </row>
    <row r="13" spans="1:9" ht="15" customHeight="1" x14ac:dyDescent="0.3">
      <c r="A13" s="19"/>
      <c r="B13" s="20"/>
      <c r="C13" s="22"/>
      <c r="D13" s="22"/>
      <c r="E13" s="22"/>
      <c r="F13" s="22"/>
      <c r="G13" s="22"/>
      <c r="H13" s="22"/>
      <c r="I13" s="22"/>
    </row>
    <row r="14" spans="1:9" ht="15" customHeight="1" x14ac:dyDescent="0.3">
      <c r="A14" s="19"/>
      <c r="B14" s="23" t="s">
        <v>1</v>
      </c>
      <c r="C14" s="9" t="s">
        <v>2</v>
      </c>
      <c r="D14" s="9"/>
      <c r="E14" s="9"/>
      <c r="F14" s="22"/>
      <c r="G14" s="22"/>
      <c r="H14" s="22"/>
      <c r="I14" s="22"/>
    </row>
    <row r="15" spans="1:9" ht="15" customHeight="1" x14ac:dyDescent="0.3">
      <c r="A15" s="19"/>
      <c r="B15" s="23" t="s">
        <v>3</v>
      </c>
      <c r="C15" s="8" t="s">
        <v>4</v>
      </c>
      <c r="D15" s="8"/>
      <c r="E15" s="8"/>
      <c r="F15" s="22"/>
      <c r="G15" s="22"/>
      <c r="H15" s="22"/>
      <c r="I15" s="22"/>
    </row>
    <row r="16" spans="1:9" ht="15" customHeight="1" x14ac:dyDescent="0.3">
      <c r="A16" s="19"/>
      <c r="B16" s="23" t="s">
        <v>5</v>
      </c>
      <c r="C16" s="8" t="s">
        <v>6</v>
      </c>
      <c r="D16" s="8"/>
      <c r="E16" s="8"/>
      <c r="F16" s="22"/>
      <c r="G16" s="22"/>
      <c r="H16" s="22"/>
      <c r="I16" s="22"/>
    </row>
    <row r="17" spans="1:9" ht="15" customHeight="1" x14ac:dyDescent="0.3">
      <c r="A17" s="19"/>
      <c r="B17" s="23" t="s">
        <v>7</v>
      </c>
      <c r="C17" s="9" t="s">
        <v>8</v>
      </c>
      <c r="D17" s="9"/>
      <c r="E17" s="9"/>
      <c r="F17" s="22"/>
      <c r="G17" s="22"/>
      <c r="H17" s="22"/>
      <c r="I17" s="22"/>
    </row>
    <row r="18" spans="1:9" ht="15" customHeight="1" x14ac:dyDescent="0.3">
      <c r="A18" s="19"/>
      <c r="B18" s="23" t="s">
        <v>9</v>
      </c>
      <c r="C18" s="9">
        <v>2</v>
      </c>
      <c r="D18" s="9"/>
      <c r="E18" s="9"/>
      <c r="F18" s="22"/>
      <c r="G18" s="22"/>
      <c r="H18" s="22"/>
      <c r="I18" s="22"/>
    </row>
    <row r="19" spans="1:9" ht="15" customHeight="1" x14ac:dyDescent="0.3">
      <c r="A19" s="19"/>
      <c r="B19" s="23" t="s">
        <v>10</v>
      </c>
      <c r="C19" s="9">
        <v>3</v>
      </c>
      <c r="D19" s="9"/>
      <c r="E19" s="9"/>
      <c r="F19" s="22"/>
      <c r="G19" s="22"/>
      <c r="H19" s="22"/>
      <c r="I19" s="22"/>
    </row>
    <row r="20" spans="1:9" ht="15" customHeight="1" x14ac:dyDescent="0.3">
      <c r="A20" s="19"/>
      <c r="B20" s="23" t="s">
        <v>11</v>
      </c>
      <c r="C20" s="9">
        <v>22</v>
      </c>
      <c r="D20" s="9"/>
      <c r="E20" s="9"/>
      <c r="F20" s="22"/>
      <c r="G20" s="22"/>
      <c r="H20" s="22"/>
      <c r="I20" s="22"/>
    </row>
    <row r="21" spans="1:9" ht="15" customHeight="1" x14ac:dyDescent="0.3">
      <c r="A21" s="19"/>
      <c r="B21" s="23" t="s">
        <v>12</v>
      </c>
      <c r="C21" s="7">
        <v>884.1</v>
      </c>
      <c r="D21" s="7"/>
      <c r="E21" s="7"/>
      <c r="F21" s="22"/>
      <c r="G21" s="22"/>
      <c r="H21" s="22"/>
      <c r="I21" s="22"/>
    </row>
    <row r="22" spans="1:9" ht="15" customHeight="1" x14ac:dyDescent="0.25">
      <c r="A22" s="19"/>
      <c r="B22" s="23" t="s">
        <v>13</v>
      </c>
      <c r="C22" s="9">
        <v>573.29999999999995</v>
      </c>
      <c r="D22" s="9"/>
      <c r="E22" s="9"/>
      <c r="F22" s="25"/>
      <c r="G22" s="26"/>
      <c r="H22" s="27"/>
      <c r="I22" s="28"/>
    </row>
    <row r="23" spans="1:9" ht="15" customHeight="1" x14ac:dyDescent="0.25">
      <c r="A23" s="19"/>
      <c r="B23" s="23" t="s">
        <v>14</v>
      </c>
      <c r="C23" s="6"/>
      <c r="D23" s="6"/>
      <c r="E23" s="6"/>
      <c r="F23" s="25"/>
      <c r="G23" s="26"/>
      <c r="H23" s="27"/>
      <c r="I23" s="28"/>
    </row>
    <row r="24" spans="1:9" ht="28.5" customHeight="1" x14ac:dyDescent="0.25">
      <c r="A24" s="19"/>
      <c r="B24" s="23" t="s">
        <v>15</v>
      </c>
      <c r="C24" s="9">
        <v>83.2</v>
      </c>
      <c r="D24" s="9"/>
      <c r="E24" s="9"/>
      <c r="F24" s="25"/>
      <c r="G24" s="26"/>
      <c r="H24" s="27"/>
      <c r="I24" s="28"/>
    </row>
    <row r="25" spans="1:9" ht="15" customHeight="1" x14ac:dyDescent="0.25">
      <c r="A25" s="19"/>
      <c r="B25" s="30"/>
      <c r="C25" s="31"/>
      <c r="D25" s="31"/>
      <c r="E25" s="31"/>
      <c r="F25" s="25"/>
      <c r="G25" s="26"/>
      <c r="H25" s="27"/>
      <c r="I25" s="28"/>
    </row>
    <row r="26" spans="1:9" ht="15" customHeight="1" x14ac:dyDescent="0.25">
      <c r="A26" s="19"/>
      <c r="B26" s="5" t="s">
        <v>16</v>
      </c>
      <c r="C26" s="5"/>
      <c r="D26" s="5"/>
      <c r="E26" s="5"/>
      <c r="F26" s="5"/>
      <c r="G26" s="5"/>
      <c r="H26" s="5"/>
      <c r="I26" s="5"/>
    </row>
    <row r="27" spans="1:9" ht="30.75" customHeight="1" x14ac:dyDescent="0.25">
      <c r="A27" s="5" t="s">
        <v>17</v>
      </c>
      <c r="B27" s="5"/>
      <c r="C27" s="5"/>
      <c r="D27" s="5"/>
      <c r="E27" s="5"/>
      <c r="F27" s="5"/>
      <c r="G27" s="5"/>
      <c r="H27" s="5"/>
      <c r="I27" s="5"/>
    </row>
    <row r="28" spans="1:9" ht="3.75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9" ht="91.5" customHeight="1" x14ac:dyDescent="0.25">
      <c r="A29" s="32" t="s">
        <v>18</v>
      </c>
      <c r="B29" s="32" t="s">
        <v>19</v>
      </c>
      <c r="C29" s="32" t="s">
        <v>20</v>
      </c>
      <c r="D29" s="32" t="s">
        <v>21</v>
      </c>
      <c r="E29" s="32" t="s">
        <v>22</v>
      </c>
      <c r="F29" s="32" t="s">
        <v>23</v>
      </c>
      <c r="G29" s="32" t="s">
        <v>24</v>
      </c>
      <c r="H29" s="33" t="s">
        <v>25</v>
      </c>
      <c r="I29" s="34" t="s">
        <v>26</v>
      </c>
    </row>
    <row r="30" spans="1:9" ht="15" customHeight="1" x14ac:dyDescent="0.25">
      <c r="A30" s="35">
        <v>1</v>
      </c>
      <c r="B30" s="36">
        <v>2</v>
      </c>
      <c r="C30" s="36">
        <v>3</v>
      </c>
      <c r="D30" s="36">
        <v>4</v>
      </c>
      <c r="E30" s="36">
        <v>5</v>
      </c>
      <c r="F30" s="36">
        <v>6</v>
      </c>
      <c r="G30" s="37">
        <v>7</v>
      </c>
      <c r="H30" s="38">
        <v>8</v>
      </c>
      <c r="I30" s="36">
        <v>9</v>
      </c>
    </row>
    <row r="31" spans="1:9" s="28" customFormat="1" ht="15" customHeight="1" x14ac:dyDescent="0.25">
      <c r="A31" s="3" t="s">
        <v>27</v>
      </c>
      <c r="B31" s="3"/>
      <c r="C31" s="3"/>
      <c r="D31" s="3"/>
      <c r="E31" s="3"/>
      <c r="F31" s="3"/>
      <c r="G31" s="3"/>
      <c r="H31" s="3"/>
      <c r="I31" s="3"/>
    </row>
    <row r="32" spans="1:9" s="28" customFormat="1" ht="31.5" customHeight="1" x14ac:dyDescent="0.25">
      <c r="A32" s="24" t="s">
        <v>28</v>
      </c>
      <c r="B32" s="40" t="s">
        <v>29</v>
      </c>
      <c r="C32" s="24" t="s">
        <v>30</v>
      </c>
      <c r="D32" s="24">
        <f>52</f>
        <v>52</v>
      </c>
      <c r="E32" s="24">
        <f>83.2/100</f>
        <v>0.83200000000000007</v>
      </c>
      <c r="F32" s="24">
        <f>D32*E32</f>
        <v>43.264000000000003</v>
      </c>
      <c r="G32" s="41">
        <v>247.67</v>
      </c>
      <c r="H32" s="42">
        <f>G32*F32</f>
        <v>10715.194880000001</v>
      </c>
      <c r="I32" s="43">
        <f>H32/C21/12</f>
        <v>1.0099908456811071</v>
      </c>
    </row>
    <row r="33" spans="1:9" s="45" customFormat="1" ht="15" customHeight="1" x14ac:dyDescent="0.2">
      <c r="A33" s="24" t="s">
        <v>31</v>
      </c>
      <c r="B33" s="40" t="s">
        <v>32</v>
      </c>
      <c r="C33" s="24" t="s">
        <v>30</v>
      </c>
      <c r="D33" s="24">
        <f>12*2</f>
        <v>24</v>
      </c>
      <c r="E33" s="44">
        <f>E32</f>
        <v>0.83200000000000007</v>
      </c>
      <c r="F33" s="24">
        <f>D33*E33</f>
        <v>19.968000000000004</v>
      </c>
      <c r="G33" s="41">
        <v>643.5</v>
      </c>
      <c r="H33" s="43">
        <f>F33*G33</f>
        <v>12849.408000000003</v>
      </c>
      <c r="I33" s="43">
        <f>H33/12/C21</f>
        <v>1.2111571089243303</v>
      </c>
    </row>
    <row r="34" spans="1:9" s="45" customFormat="1" ht="15" customHeight="1" x14ac:dyDescent="0.2">
      <c r="A34" s="46" t="s">
        <v>33</v>
      </c>
      <c r="B34" s="47" t="s">
        <v>34</v>
      </c>
      <c r="C34" s="48" t="s">
        <v>30</v>
      </c>
      <c r="D34" s="24">
        <v>12</v>
      </c>
      <c r="E34" s="44">
        <f>4.8/100</f>
        <v>4.8000000000000001E-2</v>
      </c>
      <c r="F34" s="24">
        <f>D34*E34</f>
        <v>0.57600000000000007</v>
      </c>
      <c r="G34" s="41">
        <v>307.72000000000003</v>
      </c>
      <c r="H34" s="43">
        <f>G34*F34</f>
        <v>177.24672000000004</v>
      </c>
      <c r="I34" s="43">
        <f>H34/12/C21</f>
        <v>1.6706888361045134E-2</v>
      </c>
    </row>
    <row r="35" spans="1:9" s="45" customFormat="1" ht="15" customHeight="1" x14ac:dyDescent="0.2">
      <c r="A35" s="46" t="s">
        <v>35</v>
      </c>
      <c r="B35" s="47" t="s">
        <v>36</v>
      </c>
      <c r="C35" s="48" t="s">
        <v>30</v>
      </c>
      <c r="D35" s="24">
        <v>12</v>
      </c>
      <c r="E35" s="44">
        <f>6/100</f>
        <v>0.06</v>
      </c>
      <c r="F35" s="24">
        <f>D35*E35</f>
        <v>0.72</v>
      </c>
      <c r="G35" s="41">
        <v>305.22000000000003</v>
      </c>
      <c r="H35" s="43">
        <f>F35*G35</f>
        <v>219.75840000000002</v>
      </c>
      <c r="I35" s="43">
        <f>H35/12/C21</f>
        <v>2.0713946386155414E-2</v>
      </c>
    </row>
    <row r="36" spans="1:9" s="45" customFormat="1" ht="15" customHeight="1" x14ac:dyDescent="0.2">
      <c r="A36" s="46" t="s">
        <v>37</v>
      </c>
      <c r="B36" s="49" t="s">
        <v>38</v>
      </c>
      <c r="C36" s="48" t="s">
        <v>30</v>
      </c>
      <c r="D36" s="24">
        <v>2</v>
      </c>
      <c r="E36" s="44">
        <f>7.2/100</f>
        <v>7.2000000000000008E-2</v>
      </c>
      <c r="F36" s="24">
        <f>D36*E36</f>
        <v>0.14400000000000002</v>
      </c>
      <c r="G36" s="41">
        <v>62.54</v>
      </c>
      <c r="H36" s="43">
        <f>F36*G36</f>
        <v>9.0057600000000004</v>
      </c>
      <c r="I36" s="43">
        <f>H36/12/C21</f>
        <v>8.4886325076348836E-4</v>
      </c>
    </row>
    <row r="37" spans="1:9" s="45" customFormat="1" ht="20.25" customHeight="1" x14ac:dyDescent="0.2">
      <c r="A37" s="24"/>
      <c r="B37" s="40" t="s">
        <v>39</v>
      </c>
      <c r="C37" s="24" t="s">
        <v>40</v>
      </c>
      <c r="D37" s="50">
        <v>4</v>
      </c>
      <c r="E37" s="43">
        <v>100</v>
      </c>
      <c r="F37" s="43">
        <f>E37*D37</f>
        <v>400</v>
      </c>
      <c r="G37" s="43">
        <v>2.4500000000000002</v>
      </c>
      <c r="H37" s="43">
        <f>F37*G37</f>
        <v>980.00000000000011</v>
      </c>
      <c r="I37" s="43">
        <f>H37/12/C21</f>
        <v>9.2372657693322785E-2</v>
      </c>
    </row>
    <row r="38" spans="1:9" s="18" customFormat="1" ht="19.5" customHeight="1" x14ac:dyDescent="0.25">
      <c r="A38" s="2" t="s">
        <v>41</v>
      </c>
      <c r="B38" s="2"/>
      <c r="C38" s="2"/>
      <c r="D38" s="2"/>
      <c r="E38" s="2"/>
      <c r="F38" s="2"/>
      <c r="G38" s="2"/>
      <c r="H38" s="39"/>
      <c r="I38" s="39"/>
    </row>
    <row r="39" spans="1:9" s="18" customFormat="1" ht="15" customHeight="1" x14ac:dyDescent="0.25">
      <c r="A39" s="2" t="s">
        <v>42</v>
      </c>
      <c r="B39" s="2"/>
      <c r="C39" s="2"/>
      <c r="D39" s="2"/>
      <c r="E39" s="2"/>
      <c r="F39" s="2"/>
      <c r="G39" s="2"/>
      <c r="H39" s="51"/>
      <c r="I39" s="39"/>
    </row>
    <row r="40" spans="1:9" s="45" customFormat="1" ht="27" customHeight="1" x14ac:dyDescent="0.2">
      <c r="A40" s="52" t="s">
        <v>43</v>
      </c>
      <c r="B40" s="53" t="s">
        <v>44</v>
      </c>
      <c r="C40" s="52" t="s">
        <v>30</v>
      </c>
      <c r="D40" s="52">
        <f>3*26</f>
        <v>78</v>
      </c>
      <c r="E40" s="54">
        <f>90/1000</f>
        <v>0.09</v>
      </c>
      <c r="F40" s="55">
        <f>D40*E40</f>
        <v>7.02</v>
      </c>
      <c r="G40" s="41">
        <v>365.26</v>
      </c>
      <c r="H40" s="42">
        <f>ROUND(F40*G40,2)</f>
        <v>2564.13</v>
      </c>
      <c r="I40" s="56">
        <f>H40/12/C21</f>
        <v>0.24168928854202013</v>
      </c>
    </row>
    <row r="41" spans="1:9" s="45" customFormat="1" ht="27" customHeight="1" x14ac:dyDescent="0.2">
      <c r="A41" s="57" t="s">
        <v>45</v>
      </c>
      <c r="B41" s="53" t="s">
        <v>46</v>
      </c>
      <c r="C41" s="52" t="s">
        <v>47</v>
      </c>
      <c r="D41" s="52">
        <f>2*26</f>
        <v>52</v>
      </c>
      <c r="E41" s="54">
        <f>212/1000</f>
        <v>0.21199999999999999</v>
      </c>
      <c r="F41" s="55">
        <f>E41*D41</f>
        <v>11.023999999999999</v>
      </c>
      <c r="G41" s="41">
        <v>220.16</v>
      </c>
      <c r="H41" s="42">
        <f>F41*G41</f>
        <v>2427.0438399999998</v>
      </c>
      <c r="I41" s="56">
        <f>H41/12/C21</f>
        <v>0.22876784677449757</v>
      </c>
    </row>
    <row r="42" spans="1:9" s="45" customFormat="1" ht="28.5" customHeight="1" x14ac:dyDescent="0.2">
      <c r="A42" s="58" t="s">
        <v>48</v>
      </c>
      <c r="B42" s="40" t="s">
        <v>49</v>
      </c>
      <c r="C42" s="24" t="s">
        <v>47</v>
      </c>
      <c r="D42" s="24">
        <v>1</v>
      </c>
      <c r="E42" s="43">
        <f>(2195+311)*0.5/1000</f>
        <v>1.2529999999999999</v>
      </c>
      <c r="F42" s="55">
        <f>D42*E42</f>
        <v>1.2529999999999999</v>
      </c>
      <c r="G42" s="41">
        <v>4265.5600000000004</v>
      </c>
      <c r="H42" s="43">
        <f>F42*G42</f>
        <v>5344.7466800000002</v>
      </c>
      <c r="I42" s="59">
        <f>H42/12/C21</f>
        <v>0.50378413829506463</v>
      </c>
    </row>
    <row r="43" spans="1:9" s="45" customFormat="1" ht="24" customHeight="1" x14ac:dyDescent="0.2">
      <c r="A43" s="24" t="s">
        <v>50</v>
      </c>
      <c r="B43" s="40" t="s">
        <v>51</v>
      </c>
      <c r="C43" s="24" t="s">
        <v>47</v>
      </c>
      <c r="D43" s="24" t="s">
        <v>52</v>
      </c>
      <c r="E43" s="43">
        <f>311/1000</f>
        <v>0.311</v>
      </c>
      <c r="F43" s="43">
        <f>E43*3</f>
        <v>0.93300000000000005</v>
      </c>
      <c r="G43" s="41">
        <v>990.71</v>
      </c>
      <c r="H43" s="43">
        <f>F43*G43</f>
        <v>924.33243000000004</v>
      </c>
      <c r="I43" s="59">
        <f>H43/12/C21</f>
        <v>8.7125554235946159E-2</v>
      </c>
    </row>
    <row r="44" spans="1:9" s="45" customFormat="1" ht="20.25" customHeight="1" x14ac:dyDescent="0.2">
      <c r="A44" s="24" t="s">
        <v>53</v>
      </c>
      <c r="B44" s="40" t="s">
        <v>54</v>
      </c>
      <c r="C44" s="24" t="s">
        <v>47</v>
      </c>
      <c r="D44" s="24" t="s">
        <v>52</v>
      </c>
      <c r="E44" s="43">
        <f>E43</f>
        <v>0.311</v>
      </c>
      <c r="F44" s="43">
        <f>E44*3</f>
        <v>0.93300000000000005</v>
      </c>
      <c r="G44" s="41">
        <v>660.48</v>
      </c>
      <c r="H44" s="43">
        <f>F44*G44</f>
        <v>616.22784000000001</v>
      </c>
      <c r="I44" s="59">
        <f>H44/12/C21</f>
        <v>5.8084289107567015E-2</v>
      </c>
    </row>
    <row r="45" spans="1:9" s="18" customFormat="1" ht="15" customHeight="1" x14ac:dyDescent="0.25">
      <c r="A45" s="1" t="s">
        <v>55</v>
      </c>
      <c r="B45" s="1"/>
      <c r="C45" s="1"/>
      <c r="D45" s="1"/>
      <c r="E45" s="1"/>
      <c r="F45" s="1"/>
      <c r="G45" s="1"/>
      <c r="H45" s="60"/>
      <c r="I45" s="60"/>
    </row>
    <row r="46" spans="1:9" s="45" customFormat="1" ht="34.5" customHeight="1" x14ac:dyDescent="0.2">
      <c r="A46" s="61" t="s">
        <v>56</v>
      </c>
      <c r="B46" s="40" t="s">
        <v>57</v>
      </c>
      <c r="C46" s="24" t="s">
        <v>47</v>
      </c>
      <c r="D46" s="24">
        <f>3*26</f>
        <v>78</v>
      </c>
      <c r="E46" s="54">
        <f>E40</f>
        <v>0.09</v>
      </c>
      <c r="F46" s="43">
        <f>D46*E46</f>
        <v>7.02</v>
      </c>
      <c r="G46" s="41">
        <v>495.36</v>
      </c>
      <c r="H46" s="55">
        <f>F46*G46</f>
        <v>3477.4272000000001</v>
      </c>
      <c r="I46" s="59">
        <f>H46/12/C21</f>
        <v>0.32777468612147947</v>
      </c>
    </row>
    <row r="47" spans="1:9" s="45" customFormat="1" ht="35.25" customHeight="1" x14ac:dyDescent="0.2">
      <c r="A47" s="61" t="s">
        <v>58</v>
      </c>
      <c r="B47" s="40" t="s">
        <v>59</v>
      </c>
      <c r="C47" s="24" t="s">
        <v>47</v>
      </c>
      <c r="D47" s="52">
        <f>2*26</f>
        <v>52</v>
      </c>
      <c r="E47" s="54">
        <f>E40</f>
        <v>0.09</v>
      </c>
      <c r="F47" s="43">
        <f>D47*E47</f>
        <v>4.68</v>
      </c>
      <c r="G47" s="41">
        <v>2969.63</v>
      </c>
      <c r="H47" s="55">
        <f>F47*G47</f>
        <v>13897.868399999999</v>
      </c>
      <c r="I47" s="59">
        <f>H47/12/C21</f>
        <v>1.3099826942653545</v>
      </c>
    </row>
    <row r="48" spans="1:9" s="45" customFormat="1" ht="17.25" customHeight="1" x14ac:dyDescent="0.2">
      <c r="A48" s="61" t="s">
        <v>58</v>
      </c>
      <c r="B48" s="40" t="s">
        <v>60</v>
      </c>
      <c r="C48" s="24" t="s">
        <v>47</v>
      </c>
      <c r="D48" s="52">
        <f>6</f>
        <v>6</v>
      </c>
      <c r="E48" s="44">
        <f>99/1000</f>
        <v>9.9000000000000005E-2</v>
      </c>
      <c r="F48" s="43">
        <f>D48*E48</f>
        <v>0.59400000000000008</v>
      </c>
      <c r="G48" s="41">
        <v>2969.63</v>
      </c>
      <c r="H48" s="55">
        <f>F48*G48</f>
        <v>1763.9602200000004</v>
      </c>
      <c r="I48" s="59">
        <f>H48/12/C21</f>
        <v>0.16626703427214121</v>
      </c>
    </row>
    <row r="49" spans="1:11" s="45" customFormat="1" ht="15" customHeight="1" x14ac:dyDescent="0.2">
      <c r="A49" s="24" t="s">
        <v>61</v>
      </c>
      <c r="B49" s="40" t="s">
        <v>62</v>
      </c>
      <c r="C49" s="24" t="s">
        <v>47</v>
      </c>
      <c r="D49" s="24">
        <f>2*26</f>
        <v>52</v>
      </c>
      <c r="E49" s="43">
        <f>(49.9*0.2)/1000</f>
        <v>9.980000000000001E-3</v>
      </c>
      <c r="F49" s="43">
        <f>D49*E49</f>
        <v>0.51896000000000009</v>
      </c>
      <c r="G49" s="41">
        <v>605.44000000000005</v>
      </c>
      <c r="H49" s="43">
        <f>F49*G49</f>
        <v>314.19914240000008</v>
      </c>
      <c r="I49" s="59">
        <f>H49/12/C21</f>
        <v>2.9615724314745698E-2</v>
      </c>
    </row>
    <row r="50" spans="1:11" s="65" customFormat="1" ht="15" customHeight="1" x14ac:dyDescent="0.2">
      <c r="A50" s="61"/>
      <c r="B50" s="62" t="s">
        <v>63</v>
      </c>
      <c r="C50" s="61" t="s">
        <v>64</v>
      </c>
      <c r="D50" s="61"/>
      <c r="E50" s="63"/>
      <c r="F50" s="63">
        <v>1</v>
      </c>
      <c r="G50" s="64">
        <v>286.67</v>
      </c>
      <c r="H50" s="63">
        <f>F50*G50</f>
        <v>286.67</v>
      </c>
      <c r="I50" s="59">
        <f>H50/12/C21</f>
        <v>2.702088753157637E-2</v>
      </c>
    </row>
    <row r="51" spans="1:11" s="65" customFormat="1" ht="15" customHeight="1" x14ac:dyDescent="0.2">
      <c r="A51" s="24"/>
      <c r="B51" s="40" t="s">
        <v>65</v>
      </c>
      <c r="C51" s="24" t="s">
        <v>66</v>
      </c>
      <c r="D51" s="24" t="s">
        <v>52</v>
      </c>
      <c r="E51" s="66">
        <v>1.5</v>
      </c>
      <c r="F51" s="43">
        <f>E51</f>
        <v>1.5</v>
      </c>
      <c r="G51" s="64">
        <v>1782.05</v>
      </c>
      <c r="H51" s="43">
        <f>G51*F51</f>
        <v>2673.0749999999998</v>
      </c>
      <c r="I51" s="59">
        <f>H51/12/C21</f>
        <v>0.25195820608528446</v>
      </c>
    </row>
    <row r="52" spans="1:11" s="18" customFormat="1" ht="15" customHeight="1" x14ac:dyDescent="0.25">
      <c r="A52" s="2" t="s">
        <v>67</v>
      </c>
      <c r="B52" s="2"/>
      <c r="C52" s="2"/>
      <c r="D52" s="2"/>
      <c r="E52" s="2"/>
      <c r="F52" s="2"/>
      <c r="G52" s="2"/>
      <c r="H52" s="39"/>
      <c r="I52" s="39"/>
    </row>
    <row r="53" spans="1:11" s="18" customFormat="1" ht="15" customHeight="1" x14ac:dyDescent="0.25">
      <c r="A53" s="2" t="s">
        <v>68</v>
      </c>
      <c r="B53" s="2"/>
      <c r="C53" s="2"/>
      <c r="D53" s="2"/>
      <c r="E53" s="2"/>
      <c r="F53" s="2"/>
      <c r="G53" s="2"/>
      <c r="H53" s="39"/>
      <c r="I53" s="39"/>
    </row>
    <row r="54" spans="1:11" s="45" customFormat="1" ht="15" customHeight="1" x14ac:dyDescent="0.2">
      <c r="A54" s="150" t="s">
        <v>69</v>
      </c>
      <c r="B54" s="49" t="s">
        <v>70</v>
      </c>
      <c r="C54" s="48" t="s">
        <v>47</v>
      </c>
      <c r="D54" s="24">
        <v>2</v>
      </c>
      <c r="E54" s="67">
        <f>645/1000</f>
        <v>0.64500000000000002</v>
      </c>
      <c r="F54" s="55">
        <f t="shared" ref="F54:F64" si="0">D54*E54</f>
        <v>1.29</v>
      </c>
      <c r="G54" s="41">
        <v>1007.66</v>
      </c>
      <c r="H54" s="43">
        <f t="shared" ref="H54:H66" si="1">F54*G54</f>
        <v>1299.8814</v>
      </c>
      <c r="I54" s="59">
        <f>H54/12/C21</f>
        <v>0.12252397918787467</v>
      </c>
    </row>
    <row r="55" spans="1:11" s="45" customFormat="1" ht="15" customHeight="1" x14ac:dyDescent="0.2">
      <c r="A55" s="68" t="s">
        <v>71</v>
      </c>
      <c r="B55" s="69" t="s">
        <v>72</v>
      </c>
      <c r="C55" s="70" t="s">
        <v>47</v>
      </c>
      <c r="D55" s="24">
        <v>2</v>
      </c>
      <c r="E55" s="71">
        <f>34.2/1000</f>
        <v>3.4200000000000001E-2</v>
      </c>
      <c r="F55" s="55">
        <f t="shared" si="0"/>
        <v>6.8400000000000002E-2</v>
      </c>
      <c r="G55" s="41">
        <v>829.46</v>
      </c>
      <c r="H55" s="55">
        <f t="shared" si="1"/>
        <v>56.735064000000001</v>
      </c>
      <c r="I55" s="59">
        <f>H55/12/C21</f>
        <v>5.3477231082456741E-3</v>
      </c>
    </row>
    <row r="56" spans="1:11" s="45" customFormat="1" ht="15" customHeight="1" x14ac:dyDescent="0.2">
      <c r="A56" s="24" t="s">
        <v>73</v>
      </c>
      <c r="B56" s="40" t="s">
        <v>74</v>
      </c>
      <c r="C56" s="24" t="s">
        <v>47</v>
      </c>
      <c r="D56" s="24">
        <v>1</v>
      </c>
      <c r="E56" s="72">
        <f>883.7/1000</f>
        <v>0.88370000000000004</v>
      </c>
      <c r="F56" s="55">
        <f t="shared" si="0"/>
        <v>0.88370000000000004</v>
      </c>
      <c r="G56" s="41">
        <v>829.46</v>
      </c>
      <c r="H56" s="55">
        <f t="shared" si="1"/>
        <v>732.99380200000007</v>
      </c>
      <c r="I56" s="59">
        <f>H56/12/C21</f>
        <v>6.9090393432115524E-2</v>
      </c>
    </row>
    <row r="57" spans="1:11" s="45" customFormat="1" ht="15" customHeight="1" x14ac:dyDescent="0.2">
      <c r="A57" s="24" t="s">
        <v>75</v>
      </c>
      <c r="B57" s="40" t="s">
        <v>76</v>
      </c>
      <c r="C57" s="24" t="s">
        <v>47</v>
      </c>
      <c r="D57" s="24">
        <v>1</v>
      </c>
      <c r="E57" s="72">
        <f>883.7/1000</f>
        <v>0.88370000000000004</v>
      </c>
      <c r="F57" s="55">
        <f t="shared" si="0"/>
        <v>0.88370000000000004</v>
      </c>
      <c r="G57" s="41">
        <v>868.54</v>
      </c>
      <c r="H57" s="55">
        <f t="shared" si="1"/>
        <v>767.52879800000005</v>
      </c>
      <c r="I57" s="59">
        <f>H57/12/C21</f>
        <v>7.2345586660634176E-2</v>
      </c>
    </row>
    <row r="58" spans="1:11" s="45" customFormat="1" ht="27.75" customHeight="1" x14ac:dyDescent="0.2">
      <c r="A58" s="24" t="s">
        <v>77</v>
      </c>
      <c r="B58" s="40" t="s">
        <v>78</v>
      </c>
      <c r="C58" s="24" t="s">
        <v>47</v>
      </c>
      <c r="D58" s="24">
        <v>2</v>
      </c>
      <c r="E58" s="73">
        <f>540/1000</f>
        <v>0.54</v>
      </c>
      <c r="F58" s="55">
        <f t="shared" si="0"/>
        <v>1.08</v>
      </c>
      <c r="G58" s="41">
        <v>1770.28</v>
      </c>
      <c r="H58" s="55">
        <f t="shared" si="1"/>
        <v>1911.9024000000002</v>
      </c>
      <c r="I58" s="59">
        <f>H58/12/C21</f>
        <v>0.18021174075330848</v>
      </c>
    </row>
    <row r="59" spans="1:11" s="45" customFormat="1" ht="15" customHeight="1" x14ac:dyDescent="0.2">
      <c r="A59" s="24" t="s">
        <v>79</v>
      </c>
      <c r="B59" s="40" t="s">
        <v>80</v>
      </c>
      <c r="C59" s="24" t="s">
        <v>47</v>
      </c>
      <c r="D59" s="24">
        <v>2</v>
      </c>
      <c r="E59" s="73">
        <f>12.2/1000</f>
        <v>1.2199999999999999E-2</v>
      </c>
      <c r="F59" s="55">
        <f t="shared" si="0"/>
        <v>2.4399999999999998E-2</v>
      </c>
      <c r="G59" s="41">
        <v>1770.28</v>
      </c>
      <c r="H59" s="55">
        <f t="shared" si="1"/>
        <v>43.194831999999998</v>
      </c>
      <c r="I59" s="59">
        <f>H59/12/C21</f>
        <v>4.0714504392414131E-3</v>
      </c>
    </row>
    <row r="60" spans="1:11" s="45" customFormat="1" ht="15" customHeight="1" x14ac:dyDescent="0.2">
      <c r="A60" s="24" t="s">
        <v>81</v>
      </c>
      <c r="B60" s="40" t="s">
        <v>82</v>
      </c>
      <c r="C60" s="24" t="s">
        <v>83</v>
      </c>
      <c r="D60" s="61">
        <v>2</v>
      </c>
      <c r="E60" s="72">
        <f>1/100</f>
        <v>0.01</v>
      </c>
      <c r="F60" s="55">
        <f t="shared" si="0"/>
        <v>0.02</v>
      </c>
      <c r="G60" s="41">
        <v>8245.07</v>
      </c>
      <c r="H60" s="55">
        <f t="shared" si="1"/>
        <v>164.9014</v>
      </c>
      <c r="I60" s="59">
        <f>H60/12/C21</f>
        <v>1.5543245485050709E-2</v>
      </c>
      <c r="K60" s="74"/>
    </row>
    <row r="61" spans="1:11" s="45" customFormat="1" ht="27.75" customHeight="1" x14ac:dyDescent="0.2">
      <c r="A61" s="75" t="s">
        <v>84</v>
      </c>
      <c r="B61" s="76" t="s">
        <v>85</v>
      </c>
      <c r="C61" s="77" t="s">
        <v>47</v>
      </c>
      <c r="D61" s="24">
        <v>1</v>
      </c>
      <c r="E61" s="43">
        <f>540/1000</f>
        <v>0.54</v>
      </c>
      <c r="F61" s="55">
        <f t="shared" si="0"/>
        <v>0.54</v>
      </c>
      <c r="G61" s="41">
        <v>1770.28</v>
      </c>
      <c r="H61" s="55">
        <f t="shared" si="1"/>
        <v>955.95120000000009</v>
      </c>
      <c r="I61" s="59">
        <f>H61/12/C21</f>
        <v>9.010587037665424E-2</v>
      </c>
      <c r="K61" s="74"/>
    </row>
    <row r="62" spans="1:11" s="45" customFormat="1" ht="29.25" customHeight="1" x14ac:dyDescent="0.2">
      <c r="A62" s="75" t="s">
        <v>86</v>
      </c>
      <c r="B62" s="76" t="s">
        <v>87</v>
      </c>
      <c r="C62" s="77" t="s">
        <v>88</v>
      </c>
      <c r="D62" s="24">
        <v>1</v>
      </c>
      <c r="E62" s="43">
        <f>4/100</f>
        <v>0.04</v>
      </c>
      <c r="F62" s="55">
        <f t="shared" si="0"/>
        <v>0.04</v>
      </c>
      <c r="G62" s="41">
        <v>3983.12</v>
      </c>
      <c r="H62" s="55">
        <f t="shared" si="1"/>
        <v>159.32480000000001</v>
      </c>
      <c r="I62" s="59">
        <f>H62/12/C21</f>
        <v>1.5017607359650116E-2</v>
      </c>
      <c r="K62" s="74"/>
    </row>
    <row r="63" spans="1:11" s="45" customFormat="1" ht="15" customHeight="1" x14ac:dyDescent="0.2">
      <c r="A63" s="24" t="s">
        <v>89</v>
      </c>
      <c r="B63" s="40" t="s">
        <v>90</v>
      </c>
      <c r="C63" s="24" t="s">
        <v>91</v>
      </c>
      <c r="D63" s="24">
        <v>3</v>
      </c>
      <c r="E63" s="43">
        <v>66</v>
      </c>
      <c r="F63" s="55">
        <f t="shared" si="0"/>
        <v>198</v>
      </c>
      <c r="G63" s="41">
        <v>81.72</v>
      </c>
      <c r="H63" s="43">
        <f t="shared" si="1"/>
        <v>16180.56</v>
      </c>
      <c r="I63" s="59">
        <f>H63/12/C21</f>
        <v>1.5251442144553782</v>
      </c>
    </row>
    <row r="64" spans="1:11" s="45" customFormat="1" ht="15" customHeight="1" x14ac:dyDescent="0.2">
      <c r="A64" s="24" t="s">
        <v>92</v>
      </c>
      <c r="B64" s="40" t="s">
        <v>93</v>
      </c>
      <c r="C64" s="24" t="s">
        <v>94</v>
      </c>
      <c r="D64" s="24">
        <v>4</v>
      </c>
      <c r="E64" s="43">
        <v>22</v>
      </c>
      <c r="F64" s="43">
        <f t="shared" si="0"/>
        <v>88</v>
      </c>
      <c r="G64" s="41">
        <v>175.59</v>
      </c>
      <c r="H64" s="43">
        <f t="shared" si="1"/>
        <v>15451.92</v>
      </c>
      <c r="I64" s="59">
        <f>H64/12/C21</f>
        <v>1.4564642008822533</v>
      </c>
    </row>
    <row r="65" spans="1:9" s="45" customFormat="1" ht="31.5" customHeight="1" x14ac:dyDescent="0.2">
      <c r="A65" s="24" t="s">
        <v>95</v>
      </c>
      <c r="B65" s="40" t="s">
        <v>96</v>
      </c>
      <c r="C65" s="24" t="s">
        <v>97</v>
      </c>
      <c r="D65" s="50" t="s">
        <v>52</v>
      </c>
      <c r="E65" s="43">
        <f>22/100</f>
        <v>0.22</v>
      </c>
      <c r="F65" s="43">
        <f>E65</f>
        <v>0.22</v>
      </c>
      <c r="G65" s="41">
        <v>26554.19</v>
      </c>
      <c r="H65" s="43">
        <f t="shared" si="1"/>
        <v>5841.9218000000001</v>
      </c>
      <c r="I65" s="59">
        <f>H65/12/C21</f>
        <v>0.55064677826791841</v>
      </c>
    </row>
    <row r="66" spans="1:9" s="45" customFormat="1" ht="29.25" customHeight="1" x14ac:dyDescent="0.2">
      <c r="A66" s="24" t="s">
        <v>98</v>
      </c>
      <c r="B66" s="40" t="s">
        <v>99</v>
      </c>
      <c r="C66" s="24" t="s">
        <v>100</v>
      </c>
      <c r="D66" s="50">
        <v>2</v>
      </c>
      <c r="E66" s="43">
        <v>6</v>
      </c>
      <c r="F66" s="43">
        <f>D66*E66</f>
        <v>12</v>
      </c>
      <c r="G66" s="41">
        <v>199.16</v>
      </c>
      <c r="H66" s="43">
        <f t="shared" si="1"/>
        <v>2389.92</v>
      </c>
      <c r="I66" s="59">
        <f>H66/12/C21</f>
        <v>0.2252686347698224</v>
      </c>
    </row>
    <row r="67" spans="1:9" s="18" customFormat="1" ht="15" customHeight="1" x14ac:dyDescent="0.25">
      <c r="A67" s="2" t="s">
        <v>101</v>
      </c>
      <c r="B67" s="2"/>
      <c r="C67" s="2"/>
      <c r="D67" s="2"/>
      <c r="E67" s="2"/>
      <c r="F67" s="2"/>
      <c r="G67" s="2"/>
      <c r="H67" s="60"/>
      <c r="I67" s="60"/>
    </row>
    <row r="68" spans="1:9" ht="15" customHeight="1" x14ac:dyDescent="0.25">
      <c r="A68" s="78"/>
      <c r="B68" s="39" t="s">
        <v>102</v>
      </c>
      <c r="C68" s="78"/>
      <c r="D68" s="78"/>
      <c r="E68" s="78"/>
      <c r="F68" s="78"/>
      <c r="G68" s="39"/>
      <c r="H68" s="78"/>
      <c r="I68" s="78"/>
    </row>
    <row r="69" spans="1:9" s="28" customFormat="1" ht="30" customHeight="1" x14ac:dyDescent="0.25">
      <c r="A69" s="24" t="s">
        <v>103</v>
      </c>
      <c r="B69" s="79" t="s">
        <v>104</v>
      </c>
      <c r="C69" s="58" t="s">
        <v>30</v>
      </c>
      <c r="D69" s="24">
        <v>3</v>
      </c>
      <c r="E69" s="43">
        <f>(49.9*1*2)/100</f>
        <v>0.998</v>
      </c>
      <c r="F69" s="43">
        <f>D69*E69</f>
        <v>2.9939999999999998</v>
      </c>
      <c r="G69" s="80">
        <v>2207.33</v>
      </c>
      <c r="H69" s="55">
        <f>F69*G69</f>
        <v>6608.7460199999996</v>
      </c>
      <c r="I69" s="59">
        <f>H69/12/C21</f>
        <v>0.62292595294649922</v>
      </c>
    </row>
    <row r="70" spans="1:9" s="28" customFormat="1" ht="15" customHeight="1" x14ac:dyDescent="0.25">
      <c r="A70" s="24"/>
      <c r="B70" s="79" t="s">
        <v>105</v>
      </c>
      <c r="C70" s="58" t="s">
        <v>106</v>
      </c>
      <c r="D70" s="24" t="s">
        <v>52</v>
      </c>
      <c r="E70" s="43">
        <v>1.5</v>
      </c>
      <c r="F70" s="43">
        <f>E70</f>
        <v>1.5</v>
      </c>
      <c r="G70" s="80">
        <v>2005.61</v>
      </c>
      <c r="H70" s="55">
        <f>F70*G70</f>
        <v>3008.415</v>
      </c>
      <c r="I70" s="59">
        <f>H70/12/C21</f>
        <v>0.28356662142291594</v>
      </c>
    </row>
    <row r="71" spans="1:9" s="28" customFormat="1" ht="15" customHeight="1" x14ac:dyDescent="0.25">
      <c r="A71" s="24"/>
      <c r="B71" s="81" t="s">
        <v>107</v>
      </c>
      <c r="C71" s="58"/>
      <c r="D71" s="24"/>
      <c r="E71" s="43"/>
      <c r="F71" s="43"/>
      <c r="G71" s="64"/>
      <c r="H71" s="82"/>
      <c r="I71" s="59"/>
    </row>
    <row r="72" spans="1:9" s="28" customFormat="1" ht="15" customHeight="1" x14ac:dyDescent="0.25">
      <c r="A72" s="24" t="s">
        <v>108</v>
      </c>
      <c r="B72" s="79" t="s">
        <v>109</v>
      </c>
      <c r="C72" s="58" t="s">
        <v>110</v>
      </c>
      <c r="D72" s="24" t="s">
        <v>52</v>
      </c>
      <c r="E72" s="43">
        <v>3</v>
      </c>
      <c r="F72" s="43">
        <f>E72</f>
        <v>3</v>
      </c>
      <c r="G72" s="83">
        <v>310.31</v>
      </c>
      <c r="H72" s="84">
        <f>F72*G72</f>
        <v>930.93000000000006</v>
      </c>
      <c r="I72" s="59">
        <f>H72/12/C21</f>
        <v>8.7747426761678543E-2</v>
      </c>
    </row>
    <row r="73" spans="1:9" s="18" customFormat="1" ht="15" customHeight="1" x14ac:dyDescent="0.25">
      <c r="A73" s="2" t="s">
        <v>111</v>
      </c>
      <c r="B73" s="2"/>
      <c r="C73" s="2"/>
      <c r="D73" s="2"/>
      <c r="E73" s="2"/>
      <c r="F73" s="2"/>
      <c r="G73" s="2"/>
      <c r="H73" s="85"/>
      <c r="I73" s="60"/>
    </row>
    <row r="74" spans="1:9" s="90" customFormat="1" ht="51.75" customHeight="1" x14ac:dyDescent="0.25">
      <c r="A74" s="86" t="s">
        <v>112</v>
      </c>
      <c r="B74" s="87" t="s">
        <v>113</v>
      </c>
      <c r="C74" s="88" t="s">
        <v>114</v>
      </c>
      <c r="D74" s="24">
        <v>1</v>
      </c>
      <c r="E74" s="43">
        <f>3695/100</f>
        <v>36.950000000000003</v>
      </c>
      <c r="F74" s="43">
        <f>D74*E74</f>
        <v>36.950000000000003</v>
      </c>
      <c r="G74" s="43">
        <v>301.51</v>
      </c>
      <c r="H74" s="89">
        <f>F74*G74</f>
        <v>11140.7945</v>
      </c>
      <c r="I74" s="59">
        <f>H74/12/C21</f>
        <v>1.0501069354899522</v>
      </c>
    </row>
    <row r="75" spans="1:9" s="90" customFormat="1" ht="27.75" customHeight="1" x14ac:dyDescent="0.25">
      <c r="A75" s="91" t="s">
        <v>115</v>
      </c>
      <c r="B75" s="92" t="s">
        <v>116</v>
      </c>
      <c r="C75" s="93" t="s">
        <v>117</v>
      </c>
      <c r="D75" s="24">
        <v>1</v>
      </c>
      <c r="E75" s="43">
        <f>3695/1000</f>
        <v>3.6949999999999998</v>
      </c>
      <c r="F75" s="43">
        <f>E75</f>
        <v>3.6949999999999998</v>
      </c>
      <c r="G75" s="80">
        <v>211.51</v>
      </c>
      <c r="H75" s="84">
        <f>G75*F75</f>
        <v>781.52944999999988</v>
      </c>
      <c r="I75" s="59">
        <f>H75/12/C21</f>
        <v>7.3665257512347759E-2</v>
      </c>
    </row>
    <row r="76" spans="1:9" s="90" customFormat="1" ht="30" customHeight="1" x14ac:dyDescent="0.25">
      <c r="A76" s="94" t="s">
        <v>118</v>
      </c>
      <c r="B76" s="95" t="s">
        <v>119</v>
      </c>
      <c r="C76" s="96" t="s">
        <v>120</v>
      </c>
      <c r="D76" s="61">
        <v>1</v>
      </c>
      <c r="E76" s="63">
        <f>207/100</f>
        <v>2.0699999999999998</v>
      </c>
      <c r="F76" s="63">
        <f>D76*E76</f>
        <v>2.0699999999999998</v>
      </c>
      <c r="G76" s="97">
        <v>2656.1</v>
      </c>
      <c r="H76" s="98">
        <f>G76*F76</f>
        <v>5498.1269999999995</v>
      </c>
      <c r="I76" s="99">
        <f>H76/12/C21</f>
        <v>0.51824143196470984</v>
      </c>
    </row>
    <row r="77" spans="1:9" s="90" customFormat="1" ht="13.5" customHeight="1" x14ac:dyDescent="0.25">
      <c r="A77" s="100"/>
      <c r="B77" s="101"/>
      <c r="C77" s="102"/>
      <c r="D77" s="24"/>
      <c r="E77" s="43"/>
      <c r="F77" s="43"/>
      <c r="G77" s="80"/>
      <c r="H77" s="84"/>
      <c r="I77" s="59"/>
    </row>
    <row r="78" spans="1:9" s="90" customFormat="1" ht="25.5" customHeight="1" x14ac:dyDescent="0.25">
      <c r="A78" s="100" t="s">
        <v>121</v>
      </c>
      <c r="B78" s="101" t="s">
        <v>122</v>
      </c>
      <c r="C78" s="102" t="s">
        <v>123</v>
      </c>
      <c r="D78" s="24"/>
      <c r="E78" s="43">
        <v>3</v>
      </c>
      <c r="F78" s="43">
        <f>E78</f>
        <v>3</v>
      </c>
      <c r="G78" s="80">
        <v>792.41</v>
      </c>
      <c r="H78" s="84">
        <f>F78*G78</f>
        <v>2377.23</v>
      </c>
      <c r="I78" s="59">
        <f>H78/12/C21</f>
        <v>0.22407250311050786</v>
      </c>
    </row>
    <row r="79" spans="1:9" s="90" customFormat="1" ht="18.75" customHeight="1" x14ac:dyDescent="0.25">
      <c r="A79" s="100" t="s">
        <v>124</v>
      </c>
      <c r="B79" s="101" t="s">
        <v>125</v>
      </c>
      <c r="C79" s="102" t="s">
        <v>126</v>
      </c>
      <c r="D79" s="24"/>
      <c r="E79" s="43">
        <v>35</v>
      </c>
      <c r="F79" s="43">
        <f>E79</f>
        <v>35</v>
      </c>
      <c r="G79" s="80">
        <v>58.73</v>
      </c>
      <c r="H79" s="84">
        <f>F79*G79</f>
        <v>2055.5499999999997</v>
      </c>
      <c r="I79" s="59">
        <f>H79/12/C21</f>
        <v>0.19375164951174451</v>
      </c>
    </row>
    <row r="80" spans="1:9" s="90" customFormat="1" ht="13.5" customHeight="1" x14ac:dyDescent="0.25">
      <c r="A80" s="100"/>
      <c r="B80" s="101"/>
      <c r="C80" s="102"/>
      <c r="D80" s="24"/>
      <c r="E80" s="43"/>
      <c r="F80" s="43"/>
      <c r="G80" s="80"/>
      <c r="H80" s="84"/>
      <c r="I80" s="59"/>
    </row>
    <row r="81" spans="1:11" s="90" customFormat="1" ht="45.75" customHeight="1" x14ac:dyDescent="0.25">
      <c r="A81" s="103"/>
      <c r="B81" s="104" t="s">
        <v>127</v>
      </c>
      <c r="C81" s="105" t="s">
        <v>128</v>
      </c>
      <c r="D81" s="103">
        <v>12</v>
      </c>
      <c r="E81" s="106">
        <f>C21</f>
        <v>884.1</v>
      </c>
      <c r="F81" s="107">
        <f>D81*E81</f>
        <v>10609.2</v>
      </c>
      <c r="G81" s="108">
        <f>0.66+0.65+0.99+0.81</f>
        <v>3.11</v>
      </c>
      <c r="H81" s="109">
        <f>F81*G81</f>
        <v>32994.612000000001</v>
      </c>
      <c r="I81" s="110">
        <f>H81/12/C21</f>
        <v>3.11</v>
      </c>
    </row>
    <row r="82" spans="1:11" s="90" customFormat="1" ht="27" customHeight="1" x14ac:dyDescent="0.25">
      <c r="A82" s="111"/>
      <c r="B82" s="112" t="s">
        <v>129</v>
      </c>
      <c r="C82" s="111"/>
      <c r="D82" s="111"/>
      <c r="E82" s="113"/>
      <c r="F82" s="114"/>
      <c r="G82" s="115"/>
      <c r="H82" s="84"/>
      <c r="I82" s="116"/>
    </row>
    <row r="83" spans="1:11" s="90" customFormat="1" ht="34.5" customHeight="1" x14ac:dyDescent="0.25">
      <c r="A83" s="24"/>
      <c r="B83" s="101" t="s">
        <v>130</v>
      </c>
      <c r="C83" s="24" t="s">
        <v>131</v>
      </c>
      <c r="D83" s="24">
        <v>1</v>
      </c>
      <c r="E83" s="117">
        <f>90/10</f>
        <v>9</v>
      </c>
      <c r="F83" s="118">
        <f t="shared" ref="F83:F88" si="2">D83*E83</f>
        <v>9</v>
      </c>
      <c r="G83" s="119">
        <v>14.17</v>
      </c>
      <c r="H83" s="43">
        <f t="shared" ref="H83:H88" si="3">F83*G83</f>
        <v>127.53</v>
      </c>
      <c r="I83" s="59">
        <f>H83/12/C21</f>
        <v>1.2020699015948421E-2</v>
      </c>
    </row>
    <row r="84" spans="1:11" s="90" customFormat="1" ht="29.25" customHeight="1" x14ac:dyDescent="0.25">
      <c r="A84" s="24"/>
      <c r="B84" s="101" t="s">
        <v>132</v>
      </c>
      <c r="C84" s="24" t="s">
        <v>133</v>
      </c>
      <c r="D84" s="24">
        <v>1</v>
      </c>
      <c r="E84" s="117">
        <v>98</v>
      </c>
      <c r="F84" s="118">
        <f t="shared" si="2"/>
        <v>98</v>
      </c>
      <c r="G84" s="119">
        <v>7.5</v>
      </c>
      <c r="H84" s="43">
        <f t="shared" si="3"/>
        <v>735</v>
      </c>
      <c r="I84" s="59">
        <f>H84/12/C21</f>
        <v>6.9279493269992082E-2</v>
      </c>
    </row>
    <row r="85" spans="1:11" s="90" customFormat="1" ht="41.25" customHeight="1" x14ac:dyDescent="0.25">
      <c r="A85" s="24"/>
      <c r="B85" s="101" t="s">
        <v>134</v>
      </c>
      <c r="C85" s="24" t="s">
        <v>135</v>
      </c>
      <c r="D85" s="24">
        <v>1</v>
      </c>
      <c r="E85" s="117">
        <v>89</v>
      </c>
      <c r="F85" s="118">
        <f t="shared" si="2"/>
        <v>89</v>
      </c>
      <c r="G85" s="119">
        <v>21.67</v>
      </c>
      <c r="H85" s="43">
        <f t="shared" si="3"/>
        <v>1928.63</v>
      </c>
      <c r="I85" s="59">
        <f>H85/12/C21</f>
        <v>0.1817884477623195</v>
      </c>
    </row>
    <row r="86" spans="1:11" s="90" customFormat="1" ht="41.25" customHeight="1" x14ac:dyDescent="0.25">
      <c r="A86" s="24"/>
      <c r="B86" s="101" t="s">
        <v>136</v>
      </c>
      <c r="C86" s="24" t="s">
        <v>135</v>
      </c>
      <c r="D86" s="24">
        <v>1</v>
      </c>
      <c r="E86" s="117">
        <v>2</v>
      </c>
      <c r="F86" s="118">
        <f t="shared" si="2"/>
        <v>2</v>
      </c>
      <c r="G86" s="119">
        <v>35.83</v>
      </c>
      <c r="H86" s="43">
        <f t="shared" si="3"/>
        <v>71.66</v>
      </c>
      <c r="I86" s="59">
        <f>H86/12/C21</f>
        <v>6.7545149492892961E-3</v>
      </c>
    </row>
    <row r="87" spans="1:11" s="90" customFormat="1" ht="26.25" customHeight="1" x14ac:dyDescent="0.25">
      <c r="A87" s="24"/>
      <c r="B87" s="101" t="s">
        <v>137</v>
      </c>
      <c r="C87" s="24" t="s">
        <v>138</v>
      </c>
      <c r="D87" s="24">
        <v>1</v>
      </c>
      <c r="E87" s="117">
        <v>44</v>
      </c>
      <c r="F87" s="118">
        <f t="shared" si="2"/>
        <v>44</v>
      </c>
      <c r="G87" s="119">
        <v>122.5</v>
      </c>
      <c r="H87" s="43">
        <f t="shared" si="3"/>
        <v>5390</v>
      </c>
      <c r="I87" s="59">
        <f>H87/12/C21</f>
        <v>0.50804961731327525</v>
      </c>
    </row>
    <row r="88" spans="1:11" s="90" customFormat="1" ht="33.75" customHeight="1" x14ac:dyDescent="0.25">
      <c r="A88" s="24"/>
      <c r="B88" s="101" t="s">
        <v>139</v>
      </c>
      <c r="C88" s="24" t="s">
        <v>140</v>
      </c>
      <c r="D88" s="24">
        <v>1</v>
      </c>
      <c r="E88" s="117">
        <v>22</v>
      </c>
      <c r="F88" s="118">
        <f t="shared" si="2"/>
        <v>22</v>
      </c>
      <c r="G88" s="119">
        <v>14.17</v>
      </c>
      <c r="H88" s="43">
        <f t="shared" si="3"/>
        <v>311.74</v>
      </c>
      <c r="I88" s="59">
        <f>H88/12/C21</f>
        <v>2.9383930927873923E-2</v>
      </c>
    </row>
    <row r="89" spans="1:11" s="90" customFormat="1" ht="21.75" customHeight="1" x14ac:dyDescent="0.25">
      <c r="A89" s="111"/>
      <c r="B89" s="120"/>
      <c r="C89" s="111"/>
      <c r="D89" s="111"/>
      <c r="E89" s="113"/>
      <c r="F89" s="114"/>
      <c r="G89" s="115"/>
      <c r="H89" s="84"/>
      <c r="I89" s="116"/>
    </row>
    <row r="90" spans="1:11" s="123" customFormat="1" ht="15" customHeight="1" x14ac:dyDescent="0.25">
      <c r="A90" s="144" t="s">
        <v>141</v>
      </c>
      <c r="B90" s="144"/>
      <c r="C90" s="144"/>
      <c r="D90" s="144"/>
      <c r="E90" s="144"/>
      <c r="F90" s="144"/>
      <c r="G90" s="144"/>
      <c r="H90" s="121"/>
      <c r="I90" s="122"/>
    </row>
    <row r="91" spans="1:11" s="90" customFormat="1" ht="69.75" customHeight="1" x14ac:dyDescent="0.25">
      <c r="A91" s="124"/>
      <c r="B91" s="125" t="s">
        <v>142</v>
      </c>
      <c r="C91" s="126"/>
      <c r="D91" s="29"/>
      <c r="E91" s="54"/>
      <c r="F91" s="54"/>
      <c r="G91" s="80"/>
      <c r="H91" s="54">
        <f>89800</f>
        <v>89800</v>
      </c>
      <c r="I91" s="54">
        <f>H91/12/C21</f>
        <v>8.4643516947554946</v>
      </c>
    </row>
    <row r="92" spans="1:11" ht="21" customHeight="1" x14ac:dyDescent="0.25">
      <c r="A92" s="145" t="s">
        <v>143</v>
      </c>
      <c r="B92" s="145"/>
      <c r="C92" s="145"/>
      <c r="D92" s="145"/>
      <c r="E92" s="145"/>
      <c r="F92" s="145"/>
      <c r="G92" s="145"/>
      <c r="H92" s="127">
        <f>SUM(H32:H88)</f>
        <v>179157.52397839999</v>
      </c>
      <c r="I92" s="128">
        <f>SUM(I32:I91)</f>
        <v>25.351348261735097</v>
      </c>
    </row>
    <row r="93" spans="1:11" ht="20.25" customHeight="1" x14ac:dyDescent="0.25">
      <c r="A93" s="145" t="s">
        <v>144</v>
      </c>
      <c r="B93" s="145"/>
      <c r="C93" s="145"/>
      <c r="D93" s="145"/>
      <c r="E93" s="145"/>
      <c r="F93" s="145"/>
      <c r="G93" s="145"/>
      <c r="H93" s="127">
        <f>H91</f>
        <v>89800</v>
      </c>
      <c r="I93" s="128"/>
    </row>
    <row r="94" spans="1:11" ht="20.25" customHeight="1" x14ac:dyDescent="0.25">
      <c r="A94" s="145" t="s">
        <v>145</v>
      </c>
      <c r="B94" s="145"/>
      <c r="C94" s="145"/>
      <c r="D94" s="145"/>
      <c r="E94" s="145"/>
      <c r="F94" s="145"/>
      <c r="G94" s="145"/>
      <c r="H94" s="127">
        <f>H92+H93</f>
        <v>268957.52397839999</v>
      </c>
      <c r="I94" s="128"/>
    </row>
    <row r="95" spans="1:11" ht="27.75" customHeight="1" x14ac:dyDescent="0.25">
      <c r="A95" s="145" t="s">
        <v>146</v>
      </c>
      <c r="B95" s="145"/>
      <c r="C95" s="145"/>
      <c r="D95" s="145"/>
      <c r="E95" s="145"/>
      <c r="F95" s="145"/>
      <c r="G95" s="145"/>
      <c r="H95" s="129">
        <f>H94/12/C21</f>
        <v>25.351348261735094</v>
      </c>
      <c r="I95" s="130"/>
      <c r="K95" s="131"/>
    </row>
    <row r="96" spans="1:11" ht="31.5" customHeight="1" x14ac:dyDescent="0.25">
      <c r="A96" s="146" t="s">
        <v>147</v>
      </c>
      <c r="B96" s="146"/>
      <c r="C96" s="146"/>
      <c r="D96" s="146"/>
      <c r="E96" s="146"/>
      <c r="F96" s="146"/>
      <c r="G96" s="146"/>
      <c r="H96" s="146"/>
      <c r="I96" s="146"/>
    </row>
    <row r="97" spans="1:9" ht="15" customHeight="1" x14ac:dyDescent="0.25">
      <c r="A97" s="132"/>
      <c r="B97" s="132"/>
      <c r="C97" s="132"/>
      <c r="D97" s="132"/>
      <c r="E97" s="132"/>
      <c r="F97" s="132"/>
      <c r="G97" s="132"/>
      <c r="H97" s="132"/>
      <c r="I97" s="133"/>
    </row>
    <row r="98" spans="1:9" ht="15" customHeight="1" x14ac:dyDescent="0.25">
      <c r="A98" s="132"/>
      <c r="B98" s="132"/>
      <c r="C98" s="132"/>
      <c r="D98" s="132"/>
      <c r="E98" s="132"/>
      <c r="F98" s="132"/>
      <c r="G98" s="132"/>
      <c r="H98" s="132"/>
      <c r="I98" s="133"/>
    </row>
    <row r="99" spans="1:9" ht="15" customHeight="1" x14ac:dyDescent="0.25">
      <c r="A99" s="134"/>
      <c r="B99" s="135"/>
      <c r="C99" s="136"/>
      <c r="D99" s="137"/>
      <c r="E99" s="136"/>
      <c r="F99" s="136"/>
      <c r="G99" s="147"/>
      <c r="H99" s="147"/>
      <c r="I99" s="147"/>
    </row>
    <row r="100" spans="1:9" ht="15" customHeight="1" x14ac:dyDescent="0.25">
      <c r="A100" s="134"/>
      <c r="B100" s="135"/>
      <c r="C100" s="136"/>
      <c r="D100" s="137"/>
      <c r="E100" s="136"/>
      <c r="F100" s="136"/>
      <c r="G100" s="136"/>
      <c r="H100" s="138"/>
    </row>
    <row r="101" spans="1:9" ht="15" customHeight="1" x14ac:dyDescent="0.25">
      <c r="B101" s="139"/>
      <c r="C101" s="140"/>
      <c r="D101" s="140"/>
      <c r="E101" s="140"/>
      <c r="F101" s="140"/>
      <c r="G101" s="140"/>
      <c r="H101" s="140"/>
    </row>
    <row r="102" spans="1:9" ht="15" customHeight="1" x14ac:dyDescent="0.25">
      <c r="B102" s="141"/>
      <c r="C102" s="140"/>
      <c r="D102" s="140"/>
      <c r="E102" s="140"/>
      <c r="F102" s="140"/>
      <c r="G102" s="140"/>
      <c r="H102" s="140"/>
    </row>
    <row r="103" spans="1:9" ht="15" customHeight="1" x14ac:dyDescent="0.25">
      <c r="B103" s="142"/>
      <c r="C103" s="35"/>
      <c r="D103" s="35"/>
      <c r="E103" s="35"/>
      <c r="F103" s="142"/>
      <c r="G103" s="143"/>
      <c r="H103" s="142"/>
    </row>
    <row r="104" spans="1:9" ht="15" customHeight="1" x14ac:dyDescent="0.25">
      <c r="B104" s="142"/>
      <c r="C104" s="35"/>
      <c r="D104" s="35"/>
      <c r="E104" s="35"/>
      <c r="F104" s="142"/>
      <c r="G104" s="143"/>
      <c r="H104" s="142"/>
    </row>
    <row r="105" spans="1:9" ht="15" customHeight="1" x14ac:dyDescent="0.25">
      <c r="B105" s="142"/>
      <c r="C105" s="35"/>
      <c r="D105" s="35"/>
      <c r="E105" s="35"/>
      <c r="F105" s="142"/>
      <c r="G105" s="143"/>
      <c r="H105" s="142"/>
    </row>
  </sheetData>
  <mergeCells count="42">
    <mergeCell ref="A96:I96"/>
    <mergeCell ref="G99:I99"/>
    <mergeCell ref="F1:I1"/>
    <mergeCell ref="F2:I2"/>
    <mergeCell ref="F3:I3"/>
    <mergeCell ref="F4:I4"/>
    <mergeCell ref="F5:I5"/>
    <mergeCell ref="A90:G90"/>
    <mergeCell ref="A92:G92"/>
    <mergeCell ref="A93:G93"/>
    <mergeCell ref="A94:G94"/>
    <mergeCell ref="A95:G95"/>
    <mergeCell ref="A45:G45"/>
    <mergeCell ref="A52:G52"/>
    <mergeCell ref="A53:G53"/>
    <mergeCell ref="A67:G67"/>
    <mergeCell ref="A73:G73"/>
    <mergeCell ref="A27:I27"/>
    <mergeCell ref="A28:I28"/>
    <mergeCell ref="A31:I31"/>
    <mergeCell ref="A38:G38"/>
    <mergeCell ref="A39:G39"/>
    <mergeCell ref="C21:E21"/>
    <mergeCell ref="C22:E22"/>
    <mergeCell ref="C23:E23"/>
    <mergeCell ref="C24:E24"/>
    <mergeCell ref="B26:I26"/>
    <mergeCell ref="C16:E16"/>
    <mergeCell ref="C17:E17"/>
    <mergeCell ref="C18:E18"/>
    <mergeCell ref="C19:E19"/>
    <mergeCell ref="C20:E20"/>
    <mergeCell ref="D10:I10"/>
    <mergeCell ref="C11:I11"/>
    <mergeCell ref="F12:I12"/>
    <mergeCell ref="C14:E14"/>
    <mergeCell ref="C15:E15"/>
    <mergeCell ref="A5:B5"/>
    <mergeCell ref="C6:I6"/>
    <mergeCell ref="C7:I7"/>
    <mergeCell ref="C8:I8"/>
    <mergeCell ref="D9:I9"/>
  </mergeCells>
  <pageMargins left="1.1811023622047245" right="0.39370078740157483" top="0.59055118110236227" bottom="0.59055118110236227" header="0.51181102362204722" footer="0.51181102362204722"/>
  <pageSetup paperSize="9" scale="62" orientation="portrait" horizontalDpi="300" verticalDpi="300" r:id="rId1"/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2022-08-11T12:28:25Z</cp:lastPrinted>
  <dcterms:created xsi:type="dcterms:W3CDTF">2006-09-28T05:33:49Z</dcterms:created>
  <dcterms:modified xsi:type="dcterms:W3CDTF">2022-08-11T12:28:27Z</dcterms:modified>
  <dc:language>ru-RU</dc:language>
</cp:coreProperties>
</file>